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3\Подготовленные ТТ\ГПМ\"/>
    </mc:Choice>
  </mc:AlternateContent>
  <bookViews>
    <workbookView xWindow="-108" yWindow="-108" windowWidth="30936" windowHeight="16896"/>
  </bookViews>
  <sheets>
    <sheet name="Структура НМЦ и форма КП" sheetId="1" r:id="rId1"/>
  </sheets>
  <definedNames>
    <definedName name="СпособЗакупки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G10" i="1" s="1"/>
  <c r="J9" i="1"/>
  <c r="G12" i="1" l="1"/>
  <c r="G11" i="1"/>
  <c r="N9" i="1"/>
  <c r="Q9" i="1"/>
  <c r="Q10" i="1" s="1"/>
  <c r="Q14" i="1" s="1"/>
  <c r="Q13" i="1" s="1"/>
  <c r="P9" i="1" l="1"/>
  <c r="Q11" i="1"/>
  <c r="Q12" i="1" s="1"/>
  <c r="M9" i="1"/>
  <c r="I9" i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<sst xmlns="http://schemas.openxmlformats.org/spreadsheetml/2006/main" count="34" uniqueCount="27">
  <si>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</si>
  <si>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</si>
  <si>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</si>
  <si>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</si>
  <si>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</si>
  <si>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</si>
  <si>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</si>
  <si>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</si>
  <si>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</si>
  <si>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</si>
  <si>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</si>
  <si>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</si>
  <si>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</si>
  <si>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</si>
  <si>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</si>
  <si>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</si>
  <si>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</si>
  <si>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</si>
  <si>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</si>
  <si>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</si>
  <si>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</si>
  <si>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</si>
  <si>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</si>
  <si>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</si>
  <si>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</si>
  <si>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</si>
  <si>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ОКПД2 45.20.1 Выполнение ремонтных грузоподьемных механизмов структурного подразделения Северные электрические сети в рамках выполнения годовой программы ремонтов основных производственных фондов 2023 года для нужд филиала «Приморские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</si>
</sst>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3" fontId="8" fillId="2" borderId="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8" fillId="5" borderId="8" xfId="0" applyNumberFormat="1" applyFont="1" applyFill="1" applyBorder="1" applyAlignment="1" applyProtection="1">
      <alignment horizontal="center" vertical="top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5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top" wrapText="1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6" fillId="4" borderId="40" xfId="0" applyFont="1" applyFill="1" applyBorder="1" applyAlignment="1">
      <alignment horizontal="center" vertical="center" wrapText="1"/>
    </xf>
    <xf numFmtId="164" fontId="14" fillId="0" borderId="28" xfId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2" zoomScaleNormal="100" workbookViewId="0">
      <selection activeCell="I4" sqref="I4:L4"/>
    </sheetView>
  </sheetViews>
  <sheetFormatPr defaultRowHeight="14.4" x14ac:dyDescent="0.3"/>
  <cols>
    <col min="1" max="1" width="4.5546875" customWidth="1"/>
    <col min="2" max="2" width="9.109375" customWidth="1"/>
    <col min="3" max="3" width="33.5546875" customWidth="1"/>
    <col min="4" max="4" width="7.109375" customWidth="1"/>
    <col min="5" max="5" width="17.109375" customWidth="1"/>
    <col min="6" max="6" width="16.6640625" customWidth="1"/>
    <col min="7" max="7" width="22.88671875" customWidth="1"/>
    <col min="8" max="8" width="3" customWidth="1"/>
    <col min="10" max="10" width="33.66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8" t="s">
        <v>10</v>
      </c>
      <c r="C3" s="39"/>
      <c r="D3" s="39"/>
      <c r="E3" s="40"/>
      <c r="F3" s="36">
        <v>2116613.2999999998</v>
      </c>
      <c r="G3" s="35" t="s">
        <v>2</v>
      </c>
      <c r="H3" s="1"/>
      <c r="I3" s="56" t="s">
        <v>21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47"/>
      <c r="C4" s="47"/>
      <c r="D4" s="47"/>
      <c r="E4" s="47"/>
      <c r="F4" s="47"/>
      <c r="G4" s="47"/>
      <c r="H4" s="1"/>
      <c r="I4" s="55" t="s">
        <v>17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8" t="s">
        <v>11</v>
      </c>
      <c r="C7" s="49"/>
      <c r="D7" s="50"/>
      <c r="E7" s="50"/>
      <c r="F7" s="51"/>
      <c r="G7" s="52"/>
      <c r="H7" s="4"/>
      <c r="I7" s="56" t="s">
        <v>20</v>
      </c>
      <c r="J7" s="57"/>
      <c r="K7" s="57"/>
      <c r="L7" s="57"/>
      <c r="M7" s="57"/>
      <c r="N7" s="57"/>
      <c r="O7" s="57"/>
      <c r="P7" s="57"/>
      <c r="Q7" s="5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2" customHeight="1" thickBot="1" x14ac:dyDescent="0.35">
      <c r="A9" s="5"/>
      <c r="B9" s="10">
        <v>1</v>
      </c>
      <c r="C9" s="34" t="s">
        <v>26</v>
      </c>
      <c r="D9" s="11" t="s">
        <v>12</v>
      </c>
      <c r="E9" s="27">
        <f>F3</f>
        <v>2116613.2999999998</v>
      </c>
      <c r="F9" s="12">
        <v>1</v>
      </c>
      <c r="G9" s="20">
        <f>E9*F9</f>
        <v>2116613.2999999998</v>
      </c>
      <c r="H9" s="1"/>
      <c r="I9" s="17">
        <f>B9</f>
        <v>1</v>
      </c>
      <c r="J9" s="26" t="str">
        <f>C9</f>
        <v>ОКПД2 45.20.1 Выполнение ремонтных грузоподьемных механизмов структурного подразделения Северные электрические сети в рамках выполнения годовой программы ремонтов основных производственных фондов 2023 года для нужд филиала «Приморские электрические сети»</v>
      </c>
      <c r="K9" s="13"/>
      <c r="L9" s="13"/>
      <c r="M9" s="18" t="str">
        <f>D9</f>
        <v>шт.</v>
      </c>
      <c r="N9" s="21">
        <f>E9</f>
        <v>2116613.2999999998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5"/>
      <c r="B10" s="41" t="s">
        <v>5</v>
      </c>
      <c r="C10" s="42"/>
      <c r="D10" s="42"/>
      <c r="E10" s="42"/>
      <c r="F10" s="43"/>
      <c r="G10" s="14">
        <f>SUM(G9:G9)</f>
        <v>2116613.2999999998</v>
      </c>
      <c r="H10" s="1"/>
      <c r="I10" s="41" t="s">
        <v>5</v>
      </c>
      <c r="J10" s="42"/>
      <c r="K10" s="42"/>
      <c r="L10" s="42"/>
      <c r="M10" s="42"/>
      <c r="N10" s="42"/>
      <c r="O10" s="42"/>
      <c r="P10" s="43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5">
      <c r="A11" s="5"/>
      <c r="B11" s="53" t="s">
        <v>15</v>
      </c>
      <c r="C11" s="54"/>
      <c r="D11" s="54"/>
      <c r="E11" s="54"/>
      <c r="F11" s="22">
        <v>0.2</v>
      </c>
      <c r="G11" s="15">
        <f>G10*F11</f>
        <v>423322.66</v>
      </c>
      <c r="H11" s="1"/>
      <c r="I11" s="28"/>
      <c r="J11" s="63" t="s">
        <v>23</v>
      </c>
      <c r="K11" s="64"/>
      <c r="L11" s="64"/>
      <c r="M11" s="64"/>
      <c r="N11" s="64"/>
      <c r="O11" s="64"/>
      <c r="P11" s="65"/>
      <c r="Q11" s="3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5"/>
      <c r="B12" s="44" t="s">
        <v>6</v>
      </c>
      <c r="C12" s="45"/>
      <c r="D12" s="45"/>
      <c r="E12" s="45"/>
      <c r="F12" s="46"/>
      <c r="G12" s="16">
        <f>G10+G11</f>
        <v>2539935.96</v>
      </c>
      <c r="H12" s="1"/>
      <c r="I12" s="29"/>
      <c r="J12" s="66" t="s">
        <v>24</v>
      </c>
      <c r="K12" s="67"/>
      <c r="L12" s="67"/>
      <c r="M12" s="67"/>
      <c r="N12" s="67"/>
      <c r="O12" s="67"/>
      <c r="P12" s="68"/>
      <c r="Q12" s="3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3">
      <c r="B13" s="62"/>
      <c r="C13" s="62"/>
      <c r="D13" s="62"/>
      <c r="E13" s="62"/>
      <c r="F13" s="62"/>
      <c r="G13" s="62"/>
      <c r="H13" s="1"/>
      <c r="I13" s="69" t="s">
        <v>15</v>
      </c>
      <c r="J13" s="70"/>
      <c r="K13" s="70"/>
      <c r="L13" s="70"/>
      <c r="M13" s="70"/>
      <c r="N13" s="70"/>
      <c r="O13" s="71"/>
      <c r="P13" s="22">
        <v>0.2</v>
      </c>
      <c r="Q13" s="31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5">
      <c r="B14" s="62"/>
      <c r="C14" s="62"/>
      <c r="D14" s="62"/>
      <c r="E14" s="62"/>
      <c r="F14" s="62"/>
      <c r="G14" s="62"/>
      <c r="H14" s="2"/>
      <c r="I14" s="72" t="s">
        <v>6</v>
      </c>
      <c r="J14" s="73"/>
      <c r="K14" s="73"/>
      <c r="L14" s="73"/>
      <c r="M14" s="73"/>
      <c r="N14" s="73"/>
      <c r="O14" s="73"/>
      <c r="P14" s="74"/>
      <c r="Q14" s="3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2" x14ac:dyDescent="0.3">
      <c r="J15" s="61"/>
      <c r="K15" s="61"/>
      <c r="L15" s="23"/>
      <c r="AA15" s="1"/>
    </row>
    <row r="16" spans="1:27" ht="82.5" customHeight="1" x14ac:dyDescent="0.3">
      <c r="J16" s="59" t="s">
        <v>25</v>
      </c>
      <c r="K16" s="60"/>
      <c r="L16" s="24"/>
    </row>
    <row r="17" spans="10:12" ht="19.2" x14ac:dyDescent="0.3">
      <c r="J17" s="61"/>
      <c r="K17" s="61"/>
      <c r="L17" s="23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Дина А. Маленкова</cp:lastModifiedBy>
  <dcterms:created xsi:type="dcterms:W3CDTF">2018-05-22T01:14:50Z</dcterms:created>
  <dcterms:modified xsi:type="dcterms:W3CDTF">2023-08-31T04:10:14Z</dcterms:modified>
</cp:coreProperties>
</file>